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Nas-doc\zhki\РІШЕННЯ\2026\Виконком\4\полив\"/>
    </mc:Choice>
  </mc:AlternateContent>
  <xr:revisionPtr revIDLastSave="0" documentId="13_ncr:1_{9436C083-158E-412E-9573-8BCF6F3DE5C0}" xr6:coauthVersionLast="47" xr6:coauthVersionMax="47" xr10:uidLastSave="{00000000-0000-0000-0000-000000000000}"/>
  <bookViews>
    <workbookView xWindow="-108" yWindow="-108" windowWidth="23256" windowHeight="13896" xr2:uid="{9BE6E348-BD60-44BE-988C-E9FF82C593CA}"/>
  </bookViews>
  <sheets>
    <sheet name="Аркуш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" l="1"/>
  <c r="G21" i="1"/>
  <c r="H21" i="1" s="1"/>
  <c r="I21" i="1" s="1"/>
  <c r="G20" i="1"/>
  <c r="H20" i="1" s="1"/>
  <c r="I20" i="1" s="1"/>
  <c r="H19" i="1"/>
  <c r="I19" i="1" s="1"/>
  <c r="G19" i="1"/>
  <c r="G18" i="1"/>
  <c r="H18" i="1" s="1"/>
  <c r="I18" i="1" s="1"/>
  <c r="G17" i="1"/>
  <c r="G22" i="1" s="1"/>
  <c r="F12" i="1"/>
  <c r="F13" i="1" s="1"/>
  <c r="H13" i="1" s="1"/>
  <c r="H12" i="1" l="1"/>
  <c r="H17" i="1"/>
  <c r="H22" i="1" l="1"/>
  <c r="I22" i="1" s="1"/>
  <c r="I17" i="1"/>
</calcChain>
</file>

<file path=xl/sharedStrings.xml><?xml version="1.0" encoding="utf-8"?>
<sst xmlns="http://schemas.openxmlformats.org/spreadsheetml/2006/main" count="34" uniqueCount="29">
  <si>
    <t>Додаток 1</t>
  </si>
  <si>
    <t>до рішення виконавчого комітету Бучанської міської ради від 17.04.2026 № 470</t>
  </si>
  <si>
    <t>Тариф для поливу</t>
  </si>
  <si>
    <t xml:space="preserve"> присадибної ділянки при відсутності приладів обліку</t>
  </si>
  <si>
    <t xml:space="preserve">Норма </t>
  </si>
  <si>
    <t>літрів на 1 м.кв.</t>
  </si>
  <si>
    <t>Норма на місяць</t>
  </si>
  <si>
    <t>м.куб</t>
  </si>
  <si>
    <t>літрів на 1 сотку</t>
  </si>
  <si>
    <t>к-сть днів</t>
  </si>
  <si>
    <t xml:space="preserve">норма л на 1 кв.м. </t>
  </si>
  <si>
    <t>тариф</t>
  </si>
  <si>
    <t>кількість води, м.куб.</t>
  </si>
  <si>
    <t>вартість, грн</t>
  </si>
  <si>
    <t>1 сотка</t>
  </si>
  <si>
    <t>4 сотки</t>
  </si>
  <si>
    <t>травень</t>
  </si>
  <si>
    <t>червень</t>
  </si>
  <si>
    <t>липень</t>
  </si>
  <si>
    <t>серпень</t>
  </si>
  <si>
    <t>вересень</t>
  </si>
  <si>
    <t>Разом:</t>
  </si>
  <si>
    <t xml:space="preserve">Керуючий справами            </t>
  </si>
  <si>
    <t>________</t>
  </si>
  <si>
    <t>Дмитро ГАПЧЕНКО</t>
  </si>
  <si>
    <t>(підпис)</t>
  </si>
  <si>
    <t>(ініціали та прізвище)</t>
  </si>
  <si>
    <t>Начальник управління  житлово-комунального господарства та благоустрою</t>
  </si>
  <si>
    <t>Євген НОВОШИНСЬКИЙ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</si>
</sst>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wrapText="1"/>
    </xf>
    <xf numFmtId="0" fontId="0" fillId="0" borderId="1" xfId="0" applyBorder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2" xfId="0" applyFont="1" applyBorder="1"/>
    <xf numFmtId="2" fontId="6" fillId="0" borderId="2" xfId="0" applyNumberFormat="1" applyFont="1" applyBorder="1"/>
    <xf numFmtId="4" fontId="6" fillId="0" borderId="2" xfId="0" applyNumberFormat="1" applyFont="1" applyBorder="1"/>
    <xf numFmtId="0" fontId="6" fillId="0" borderId="5" xfId="0" applyFont="1" applyBorder="1"/>
    <xf numFmtId="0" fontId="4" fillId="0" borderId="2" xfId="0" applyFont="1" applyBorder="1"/>
    <xf numFmtId="0" fontId="4" fillId="0" borderId="6" xfId="0" applyFont="1" applyBorder="1"/>
    <xf numFmtId="2" fontId="4" fillId="0" borderId="6" xfId="0" applyNumberFormat="1" applyFont="1" applyBorder="1"/>
    <xf numFmtId="4" fontId="4" fillId="0" borderId="2" xfId="0" applyNumberFormat="1" applyFont="1" applyBorder="1"/>
    <xf numFmtId="0" fontId="0" fillId="0" borderId="7" xfId="0" applyBorder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horizontal="center"/>
    </xf>
    <xf numFmtId="0" fontId="7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фіс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67EFF-F818-4BEC-95E6-47C21988E576}">
  <dimension ref="B1:J32"/>
  <sheetViews>
    <sheetView tabSelected="1" topLeftCell="A12" workbookViewId="0">
      <selection activeCell="N22" sqref="N22"/>
    </sheetView>
  </sheetViews>
  <sheetFormatPr defaultRowHeight="14.4" x14ac:dyDescent="0.3"/>
  <cols>
    <col min="2" max="2" width="7.21875" customWidth="1"/>
    <col min="7" max="7" width="9.6640625" customWidth="1"/>
    <col min="10" max="10" width="12.109375" customWidth="1"/>
  </cols>
  <sheetData>
    <row r="1" spans="3:10" ht="40.200000000000003" customHeight="1" x14ac:dyDescent="0.3">
      <c r="G1" s="1" t="s">
        <v>0</v>
      </c>
      <c r="H1" s="2"/>
      <c r="I1" s="2"/>
      <c r="J1" s="2"/>
    </row>
    <row r="2" spans="3:10" ht="26.4" customHeight="1" x14ac:dyDescent="0.3">
      <c r="G2" s="1" t="s">
        <v>1</v>
      </c>
      <c r="H2" s="2"/>
      <c r="I2" s="2"/>
      <c r="J2" s="2"/>
    </row>
    <row r="3" spans="3:10" x14ac:dyDescent="0.3">
      <c r="G3" s="3"/>
      <c r="H3" s="4"/>
      <c r="I3" s="4"/>
      <c r="J3" s="4"/>
    </row>
    <row r="4" spans="3:10" x14ac:dyDescent="0.3">
      <c r="G4" s="3"/>
      <c r="H4" s="4"/>
      <c r="I4" s="4"/>
      <c r="J4" s="4"/>
    </row>
    <row r="5" spans="3:10" x14ac:dyDescent="0.3">
      <c r="G5" s="4"/>
      <c r="H5" s="4"/>
      <c r="I5" s="4"/>
      <c r="J5" s="4"/>
    </row>
    <row r="7" spans="3:10" ht="15.6" x14ac:dyDescent="0.3">
      <c r="C7" s="5" t="s">
        <v>2</v>
      </c>
      <c r="D7" s="5"/>
      <c r="E7" s="5"/>
      <c r="F7" s="5"/>
      <c r="G7" s="5"/>
      <c r="H7" s="5"/>
      <c r="I7" s="5"/>
    </row>
    <row r="8" spans="3:10" ht="15.6" x14ac:dyDescent="0.3">
      <c r="C8" s="5" t="s">
        <v>3</v>
      </c>
      <c r="D8" s="5"/>
      <c r="E8" s="5"/>
      <c r="F8" s="5"/>
      <c r="G8" s="5"/>
      <c r="H8" s="5"/>
      <c r="I8" s="5"/>
    </row>
    <row r="9" spans="3:10" x14ac:dyDescent="0.3">
      <c r="C9" s="6"/>
      <c r="D9" s="6"/>
      <c r="E9" s="6"/>
      <c r="F9" s="6"/>
      <c r="G9" s="6"/>
      <c r="H9" s="6"/>
      <c r="I9" s="6"/>
    </row>
    <row r="11" spans="3:10" x14ac:dyDescent="0.3">
      <c r="C11" s="7" t="s">
        <v>4</v>
      </c>
      <c r="D11" s="7">
        <v>6</v>
      </c>
      <c r="E11" s="7"/>
      <c r="F11" s="7" t="s">
        <v>5</v>
      </c>
      <c r="G11" s="7"/>
      <c r="H11" s="7"/>
      <c r="I11" s="7"/>
    </row>
    <row r="12" spans="3:10" ht="21.6" x14ac:dyDescent="0.3">
      <c r="C12" s="7" t="s">
        <v>6</v>
      </c>
      <c r="D12" s="7"/>
      <c r="E12" s="7"/>
      <c r="F12" s="7">
        <f>D11*30</f>
        <v>180</v>
      </c>
      <c r="G12" s="8" t="s">
        <v>5</v>
      </c>
      <c r="H12" s="7">
        <f>F12/1000</f>
        <v>0.18</v>
      </c>
      <c r="I12" s="7" t="s">
        <v>7</v>
      </c>
    </row>
    <row r="13" spans="3:10" ht="21.6" x14ac:dyDescent="0.3">
      <c r="C13" s="7"/>
      <c r="D13" s="7"/>
      <c r="E13" s="7"/>
      <c r="F13" s="7">
        <f>F12*100</f>
        <v>18000</v>
      </c>
      <c r="G13" s="8" t="s">
        <v>8</v>
      </c>
      <c r="H13" s="7">
        <f>F13/1000</f>
        <v>18</v>
      </c>
      <c r="I13" s="7" t="s">
        <v>7</v>
      </c>
    </row>
    <row r="14" spans="3:10" x14ac:dyDescent="0.3">
      <c r="C14" s="9"/>
      <c r="F14" s="9"/>
      <c r="G14" s="9"/>
    </row>
    <row r="15" spans="3:10" x14ac:dyDescent="0.3">
      <c r="C15" s="10">
        <v>2026</v>
      </c>
      <c r="D15" s="11" t="s">
        <v>9</v>
      </c>
      <c r="E15" s="11" t="s">
        <v>10</v>
      </c>
      <c r="F15" s="10" t="s">
        <v>11</v>
      </c>
      <c r="G15" s="11" t="s">
        <v>12</v>
      </c>
      <c r="H15" s="12" t="s">
        <v>13</v>
      </c>
      <c r="I15" s="13"/>
    </row>
    <row r="16" spans="3:10" ht="23.4" customHeight="1" x14ac:dyDescent="0.3">
      <c r="C16" s="10"/>
      <c r="D16" s="11"/>
      <c r="E16" s="11"/>
      <c r="F16" s="10"/>
      <c r="G16" s="11"/>
      <c r="H16" s="14" t="s">
        <v>14</v>
      </c>
      <c r="I16" s="14" t="s">
        <v>15</v>
      </c>
    </row>
    <row r="17" spans="2:10" x14ac:dyDescent="0.3">
      <c r="C17" s="15" t="s">
        <v>16</v>
      </c>
      <c r="D17" s="15">
        <v>31</v>
      </c>
      <c r="E17" s="15">
        <v>6</v>
      </c>
      <c r="F17" s="15">
        <v>20.47</v>
      </c>
      <c r="G17" s="16">
        <f t="shared" ref="G17:G21" si="0">E17*100*D17/1000</f>
        <v>18.600000000000001</v>
      </c>
      <c r="H17" s="17">
        <f t="shared" ref="H17:H21" si="1">F17*G17</f>
        <v>380.74200000000002</v>
      </c>
      <c r="I17" s="16">
        <f t="shared" ref="I17:I22" si="2">H17*4</f>
        <v>1522.9680000000001</v>
      </c>
    </row>
    <row r="18" spans="2:10" x14ac:dyDescent="0.3">
      <c r="C18" s="15" t="s">
        <v>17</v>
      </c>
      <c r="D18" s="15">
        <v>30</v>
      </c>
      <c r="E18" s="15">
        <v>6</v>
      </c>
      <c r="F18" s="15">
        <v>20.47</v>
      </c>
      <c r="G18" s="16">
        <f t="shared" si="0"/>
        <v>18</v>
      </c>
      <c r="H18" s="17">
        <f t="shared" si="1"/>
        <v>368.46</v>
      </c>
      <c r="I18" s="16">
        <f t="shared" si="2"/>
        <v>1473.84</v>
      </c>
    </row>
    <row r="19" spans="2:10" x14ac:dyDescent="0.3">
      <c r="C19" s="18" t="s">
        <v>18</v>
      </c>
      <c r="D19" s="15">
        <v>31</v>
      </c>
      <c r="E19" s="15">
        <v>6</v>
      </c>
      <c r="F19" s="15">
        <v>20.47</v>
      </c>
      <c r="G19" s="16">
        <f t="shared" si="0"/>
        <v>18.600000000000001</v>
      </c>
      <c r="H19" s="17">
        <f t="shared" si="1"/>
        <v>380.74200000000002</v>
      </c>
      <c r="I19" s="16">
        <f t="shared" si="2"/>
        <v>1522.9680000000001</v>
      </c>
    </row>
    <row r="20" spans="2:10" x14ac:dyDescent="0.3">
      <c r="C20" s="15" t="s">
        <v>19</v>
      </c>
      <c r="D20" s="15">
        <v>31</v>
      </c>
      <c r="E20" s="15">
        <v>6</v>
      </c>
      <c r="F20" s="15">
        <v>20.47</v>
      </c>
      <c r="G20" s="16">
        <f t="shared" si="0"/>
        <v>18.600000000000001</v>
      </c>
      <c r="H20" s="17">
        <f t="shared" si="1"/>
        <v>380.74200000000002</v>
      </c>
      <c r="I20" s="16">
        <f t="shared" si="2"/>
        <v>1522.9680000000001</v>
      </c>
    </row>
    <row r="21" spans="2:10" x14ac:dyDescent="0.3">
      <c r="C21" s="18" t="s">
        <v>20</v>
      </c>
      <c r="D21" s="15">
        <v>30</v>
      </c>
      <c r="E21" s="15">
        <v>6</v>
      </c>
      <c r="F21" s="15">
        <v>20.47</v>
      </c>
      <c r="G21" s="16">
        <f t="shared" si="0"/>
        <v>18</v>
      </c>
      <c r="H21" s="17">
        <f t="shared" si="1"/>
        <v>368.46</v>
      </c>
      <c r="I21" s="16">
        <f t="shared" si="2"/>
        <v>1473.84</v>
      </c>
    </row>
    <row r="22" spans="2:10" x14ac:dyDescent="0.3">
      <c r="C22" s="19" t="s">
        <v>21</v>
      </c>
      <c r="D22" s="19">
        <f>SUM(D17:D21)</f>
        <v>153</v>
      </c>
      <c r="E22" s="20"/>
      <c r="F22" s="20"/>
      <c r="G22" s="21">
        <f>SUM(G17:G21)</f>
        <v>91.800000000000011</v>
      </c>
      <c r="H22" s="22">
        <f>SUM(H17:H21)</f>
        <v>1879.146</v>
      </c>
      <c r="I22" s="22">
        <f t="shared" si="2"/>
        <v>7516.5839999999998</v>
      </c>
    </row>
    <row r="23" spans="2:10" x14ac:dyDescent="0.3">
      <c r="C23" s="23"/>
      <c r="D23" s="23"/>
      <c r="H23" s="23"/>
    </row>
    <row r="25" spans="2:10" ht="15.6" x14ac:dyDescent="0.3">
      <c r="B25" s="24" t="s">
        <v>22</v>
      </c>
      <c r="C25" s="24"/>
      <c r="D25" s="24"/>
      <c r="E25" s="24"/>
      <c r="F25" t="s">
        <v>23</v>
      </c>
      <c r="G25" s="25"/>
      <c r="H25" s="26" t="s">
        <v>24</v>
      </c>
      <c r="I25" s="26"/>
      <c r="J25" s="26"/>
    </row>
    <row r="26" spans="2:10" ht="15.6" x14ac:dyDescent="0.3">
      <c r="B26" s="27"/>
      <c r="C26" s="27"/>
      <c r="E26" s="27"/>
      <c r="F26" s="28" t="s">
        <v>25</v>
      </c>
      <c r="G26" s="28"/>
      <c r="H26" s="29" t="s">
        <v>26</v>
      </c>
      <c r="I26" s="29"/>
      <c r="J26" s="29"/>
    </row>
    <row r="29" spans="2:10" ht="15.6" x14ac:dyDescent="0.3">
      <c r="B29" s="30" t="s">
        <v>27</v>
      </c>
      <c r="C29" s="30"/>
      <c r="D29" s="30"/>
      <c r="E29" s="30"/>
      <c r="F29" t="s">
        <v>23</v>
      </c>
      <c r="G29" s="27"/>
      <c r="H29" s="26" t="s">
        <v>28</v>
      </c>
      <c r="I29" s="26"/>
      <c r="J29" s="26"/>
    </row>
    <row r="30" spans="2:10" ht="15.6" x14ac:dyDescent="0.3">
      <c r="B30" s="27"/>
      <c r="C30" s="27"/>
      <c r="E30" s="27"/>
      <c r="F30" s="28" t="s">
        <v>25</v>
      </c>
      <c r="G30" s="28"/>
      <c r="H30" s="29" t="s">
        <v>26</v>
      </c>
      <c r="I30" s="29"/>
      <c r="J30" s="29"/>
    </row>
    <row r="31" spans="2:10" ht="15.6" x14ac:dyDescent="0.3">
      <c r="B31" s="31"/>
      <c r="C31" s="27"/>
      <c r="E31" s="27"/>
      <c r="G31" s="27"/>
      <c r="I31" s="27"/>
    </row>
    <row r="32" spans="2:10" ht="15.6" x14ac:dyDescent="0.3">
      <c r="B32" s="27"/>
      <c r="C32" s="27"/>
      <c r="E32" s="27"/>
      <c r="G32" s="27"/>
      <c r="I32" s="27"/>
    </row>
  </sheetData>
  <mergeCells count="16">
    <mergeCell ref="B25:E25"/>
    <mergeCell ref="H25:J25"/>
    <mergeCell ref="H26:J26"/>
    <mergeCell ref="B29:E29"/>
    <mergeCell ref="H29:J29"/>
    <mergeCell ref="H30:J30"/>
    <mergeCell ref="G1:J1"/>
    <mergeCell ref="G2:J2"/>
    <mergeCell ref="C7:I7"/>
    <mergeCell ref="C8:I8"/>
    <mergeCell ref="C15:C16"/>
    <mergeCell ref="D15:D16"/>
    <mergeCell ref="E15:E16"/>
    <mergeCell ref="F15:F16"/>
    <mergeCell ref="G15:G16"/>
    <mergeCell ref="H15:I15"/>
  </mergeCells>
  <pageMargins left="0.70866141732283472" right="0.31496062992125984" top="0.55118110236220474" bottom="0.5511811023622047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Iryna Konchakivska</dc:creator>
  <cp:lastModifiedBy>Iryna Konchakivska</cp:lastModifiedBy>
  <cp:lastPrinted>2026-04-21T05:33:12Z</cp:lastPrinted>
  <dcterms:created xsi:type="dcterms:W3CDTF">2026-04-21T05:29:04Z</dcterms:created>
  <dcterms:modified xsi:type="dcterms:W3CDTF">2026-04-21T05:33:20Z</dcterms:modified>
</cp:coreProperties>
</file>